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<sst xmlns="http://schemas.openxmlformats.org/spreadsheetml/2006/main" count="627" uniqueCount="359">
  <si>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</si>
  <si>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</si>
  <si>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</si>
  <si>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</si>
  <si>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</si>
  <si>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</si>
  <si>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</si>
  <si>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</si>
  <si>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</si>
  <si>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</si>
  <si>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</si>
  <si>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</si>
  <si>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</si>
  <si>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</si>
  <si>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</si>
  <si>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</si>
  <si>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</si>
  <si>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</si>
  <si>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</si>
  <si>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</si>
  <si>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</si>
  <si>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</si>
  <si>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</si>
  <si>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</si>
  <si>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</si>
  <si>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</si>
  <si>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</si>
  <si>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</si>
  <si>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</si>
  <si>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</si>
  <si>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</si>
  <si>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</si>
  <si>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</si>
  <si>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</si>
  <si>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</si>
  <si>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</si>
  <si>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</si>
  <si>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</si>
  <si>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</si>
  <si>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</si>
  <si>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</si>
  <si>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</si>
  <si>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</si>
  <si>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</si>
  <si>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</si>
  <si>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</si>
  <si>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</si>
  <si>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</si>
  <si>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</si>
  <si>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</si>
  <si>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</si>
  <si>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</si>
  <si>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</si>
  <si>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</si>
  <si>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</si>
  <si>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</si>
  <si>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</si>
  <si>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</si>
  <si>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</si>
  <si>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</si>
  <si>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</si>
  <si>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</si>
  <si>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</si>
  <si>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</si>
  <si>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</si>
  <si>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</si>
  <si>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</si>
  <si>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</si>
  <si>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</si>
  <si>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</si>
  <si>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</si>
  <si>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</si>
  <si>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</si>
  <si>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</si>
  <si>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</si>
  <si>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</si>
  <si>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</si>
  <si>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</si>
  <si>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</si>
  <si>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</si>
  <si>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</si>
  <si>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</si>
  <si>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</si>
  <si>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</si>
  <si>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</si>
  <si>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</si>
  <si>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</si>
  <si>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</si>
  <si>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</si>
  <si>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</si>
  <si>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</si>
  <si>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</si>
  <si>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</si>
  <si>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</si>
  <si>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</si>
  <si>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</si>
  <si>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</si>
  <si>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</si>
  <si>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</si>
  <si>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</si>
  <si>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</si>
  <si>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</si>
  <si>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</si>
  <si>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</si>
  <si>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</si>
  <si>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</si>
  <si>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</si>
  <si>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</si>
  <si>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</si>
  <si>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</si>
  <si>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</si>
  <si>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</si>
  <si>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</si>
  <si>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</si>
  <si>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</si>
  <si>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</si>
  <si>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</si>
  <si>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</si>
  <si>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</si>
  <si>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</si>
  <si>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</si>
  <si>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</si>
  <si>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</si>
  <si>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</si>
  <si>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</si>
  <si>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</si>
  <si>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</si>
  <si>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</si>
  <si>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</si>
  <si>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</si>
  <si>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</si>
  <si>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</si>
  <si>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</si>
  <si>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</si>
  <si>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</si>
  <si>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</si>
  <si>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</si>
  <si>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</si>
  <si>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</si>
  <si>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</si>
  <si>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</si>
  <si>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</si>
  <si>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</si>
  <si>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</si>
  <si>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</si>
  <si>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</si>
  <si>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</si>
  <si>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</si>
  <si>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</si>
  <si>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</si>
  <si>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</si>
  <si>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</si>
  <si>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</si>
  <si>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</si>
  <si>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</si>
  <si>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</si>
  <si>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</si>
  <si>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</si>
  <si>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</si>
  <si>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</si>
  <si>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</si>
  <si>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</si>
  <si>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</si>
  <si>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</si>
  <si>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</si>
  <si>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</si>
  <si>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</si>
  <si>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</si>
  <si>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</si>
  <si>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</si>
  <si>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</si>
  <si>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</si>
  <si>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</si>
  <si>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</si>
  <si>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</si>
  <si>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</si>
  <si>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</si>
  <si>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</si>
  <si>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</si>
  <si>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</si>
  <si>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</si>
  <si>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</si>
  <si>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</si>
  <si>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</si>
  <si>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</si>
  <si>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</si>
  <si>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</si>
  <si>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</si>
  <si>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</si>
  <si>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</si>
  <si>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</si>
  <si>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</si>
  <si>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</si>
  <si>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</si>
  <si>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</si>
  <si>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</si>
  <si>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</si>
  <si>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</si>
  <si>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</si>
  <si>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</si>
  <si>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</si>
  <si>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</si>
  <si>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</si>
  <si>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</si>
  <si>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</si>
  <si>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</si>
  <si>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</si>
  <si>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</si>
  <si>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</si>
  <si>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</si>
  <si>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</si>
  <si>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</si>
  <si>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</si>
  <si>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</si>
  <si>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</si>
  <si>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</si>
  <si>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</si>
  <si>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</si>
  <si>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</si>
  <si>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</si>
  <si>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</si>
  <si>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</si>
  <si>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</si>
  <si>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</si>
  <si>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</si>
  <si>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</si>
  <si>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</si>
  <si>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</si>
  <si>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</si>
  <si>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</si>
  <si>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</si>
  <si>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</si>
  <si>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</si>
  <si>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</si>
  <si>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</si>
  <si>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</si>
  <si>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</si>
  <si>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</si>
  <si>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</si>
  <si>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</si>
  <si>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</si>
  <si>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</si>
  <si>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</si>
  <si>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</si>
  <si>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</si>
  <si>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</si>
  <si>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</si>
  <si>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</si>
  <si>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</si>
  <si>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</si>
  <si>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</si>
  <si>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</si>
  <si>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</si>
  <si>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</si>
  <si>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</si>
  <si>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</si>
  <si>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</si>
  <si>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</si>
  <si>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</si>
  <si>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</si>
  <si>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</si>
  <si>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</si>
  <si>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</si>
  <si>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</si>
  <si>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</si>
  <si>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</si>
  <si>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</si>
  <si>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</si>
  <si>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</si>
  <si>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</si>
  <si>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</si>
  <si>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</si>
  <si>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</si>
  <si>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</si>
  <si>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</si>
  <si>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</si>
  <si>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</si>
  <si>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</si>
  <si>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</si>
  <si>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</si>
  <si>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</si>
  <si>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</si>
  <si>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</si>
  <si>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</si>
  <si>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</si>
  <si>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</si>
  <si>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</si>
  <si>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</si>
  <si>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</si>
  <si>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</si>
  <si>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</si>
  <si>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</si>
  <si>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</si>
  <si>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</si>
  <si>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</si>
  <si>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</si>
  <si>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</si>
  <si>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</si>
  <si>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</si>
  <si>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</si>
  <si>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</si>
  <si>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</si>
  <si>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</si>
  <si>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</si>
  <si>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</si>
  <si>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</si>
  <si>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</si>
  <si>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</si>
  <si>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</si>
  <si>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</si>
  <si>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</si>
  <si>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</si>
  <si>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</si>
  <si>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</si>
  <si>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</si>
  <si>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</si>
  <si>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</si>
  <si>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</si>
  <si>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</si>
  <si>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</si>
  <si>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</si>
  <si>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</si>
  <si>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</si>
  <si>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</si>
  <si>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</si>
  <si>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</si>
  <si>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</si>
  <si>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</si>
  <si>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</si>
  <si>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</si>
  <si>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</si>
  <si>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</si>
  <si>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</si>
  <si>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</si>
  <si>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</si>
  <si>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</si>
  <si>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</si>
  <si>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</si>
  <si>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</si>
  <si>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</si>
  <si>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</si>
  <si>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</si>
  <si>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</si>
  <si>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</si>
  <si>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</si>
  <si>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P_N_Нр_24_ЛК15_8264</t>
  </si>
  <si>
    <t xml:space="preserve">Электроснабжение ЭПУ потребителей в соответствии с договорами на ТП № 1-55-24-0815, 1-55-24-0816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</si>
  <si>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(№1-55-24-0815)</t>
  </si>
  <si>
    <t>Выполнение условий тех. присоединения, подключение новых абонентов, повышение надежности и качества электроснабжения(№1-55-24-0815)</t>
  </si>
  <si>
    <t>016267</t>
  </si>
  <si>
    <t>0,4</t>
  </si>
  <si>
    <t>3х50+1х54,6</t>
  </si>
  <si>
    <t>0,200</t>
  </si>
  <si>
    <t>ВЛИ0,4 кВ от опоры ВЛИ-0,4 кВ ТП-480</t>
  </si>
  <si>
    <t xml:space="preserve">4х16 </t>
  </si>
  <si>
    <t>0,040</t>
  </si>
  <si>
    <t>ВЛИ-0,4 кВ от опоры ВЛИ-0,4 кВ ТП-480</t>
  </si>
  <si>
    <t xml:space="preserve"> строительство ВЛИ0,4 кВ от опоры ВЛИ-0,4 кВ ТП-480, строительство ВЛИ-0,4 кВ от опоры ВЛИ-0,4 кВ ТП-480, </t>
  </si>
  <si>
    <t xml:space="preserve"> строительство ВЛИ0,4 кВ от опоры ВЛИ-0,4 кВ ТП-480 проводом марки СИП-2 сечением 3х50+1х54,6 мм2, протяженностью 0,200 км, строительство ВЛИ-0,4 кВ от опоры ВЛИ-0,4 кВ ТП-480 проводом марки СИП2 сечением 4х16  мм2, протяженностью 0,040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</si>
</sst>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0.95282508739999994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0.78100417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P_N_Нр_24_ЛК15_8264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договорами на ТП № 1-55-24-0815, 1-55-24-0816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P_N_Нр_24_ЛК15_8264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договорами на ТП № 1-55-24-0815, 1-55-24-0816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 t="s">
        <v>356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354</v>
      </c>
      <c r="O30" s="128"/>
      <c r="P30" s="128" t="s">
        <v>295</v>
      </c>
      <c r="Q30" s="128"/>
      <c r="R30" s="85" t="s">
        <v>355</v>
      </c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P_N_Нр_24_ЛК15_8264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договорами на ТП № 1-55-24-0815, 1-55-24-0816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357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358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электроснабжения(№1-55-24-0815)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P_N_Нр_24_ЛК15_8264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договорами на ТП № 1-55-24-0815, 1-55-24-0816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P_N_Нр_24_ЛК15_8264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договорами на ТП № 1-55-24-0815, 1-55-24-0816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0.95282508739999994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0.95282508739999994</v>
      </c>
      <c r="S24" s="213">
        <v>0</v>
      </c>
      <c r="T24" s="213">
        <f>H24+L24+P24</f>
        <v>0</v>
      </c>
      <c r="U24" s="213">
        <f>J24+N24+R24+F24+V24</f>
        <v>0.95282508739999994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0.95282508739999994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0.95282508739999994</v>
      </c>
      <c r="S27" s="215">
        <v>0</v>
      </c>
      <c r="T27" s="215">
        <f t="shared" si="0"/>
        <v>0</v>
      </c>
      <c r="U27" s="215">
        <f t="shared" si="2"/>
        <v>0.95282508739999994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0.78100417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0.78100417</v>
      </c>
      <c r="S30" s="215">
        <v>0</v>
      </c>
      <c r="T30" s="213">
        <f t="shared" si="0"/>
        <v>0</v>
      </c>
      <c r="U30" s="213">
        <f>J30+N30+R30+F30+V30</f>
        <v>0.78100417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0.40599999999999997</v>
      </c>
      <c r="S39" s="215">
        <f t="shared" si="5"/>
        <v>0</v>
      </c>
      <c r="T39" s="215">
        <f t="shared" si="0"/>
        <v>0</v>
      </c>
      <c r="U39" s="215">
        <f t="shared" si="4"/>
        <v>0.40599999999999997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0.40599999999999997</v>
      </c>
      <c r="S41" s="215">
        <f t="shared" si="5"/>
        <v>0</v>
      </c>
      <c r="T41" s="215">
        <f t="shared" si="0"/>
        <v>0</v>
      </c>
      <c r="U41" s="215">
        <f t="shared" si="4"/>
        <v>0.40599999999999997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0.40599999999999997</v>
      </c>
      <c r="S47" s="215">
        <v>0</v>
      </c>
      <c r="T47" s="215">
        <f t="shared" si="0"/>
        <v>0</v>
      </c>
      <c r="U47" s="215">
        <f t="shared" si="7"/>
        <v>0.40599999999999997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0.40599999999999997</v>
      </c>
      <c r="S49" s="215">
        <v>0</v>
      </c>
      <c r="T49" s="215">
        <f t="shared" si="0"/>
        <v>0</v>
      </c>
      <c r="U49" s="215">
        <f t="shared" si="7"/>
        <v>0.40599999999999997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0.78100417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0.78100417</v>
      </c>
      <c r="S52" s="215">
        <v>0</v>
      </c>
      <c r="T52" s="215">
        <f t="shared" si="0"/>
        <v>0</v>
      </c>
      <c r="U52" s="215">
        <f t="shared" ref="U52:U57" si="8">J52+N52+R52</f>
        <v>0.78100417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0.40599999999999997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0.40599999999999997</v>
      </c>
      <c r="S56" s="215">
        <v>0</v>
      </c>
      <c r="T56" s="215">
        <f t="shared" si="0"/>
        <v>0</v>
      </c>
      <c r="U56" s="215">
        <f t="shared" si="8"/>
        <v>0.40599999999999997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P_N_Нр_24_ЛК15_8264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договорами на ТП № 1-55-24-0815, 1-55-24-0816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договорами на ТП № 1-55-24-0815, 1-55-24-0816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0.95282508739999994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0.95282508739999994</v>
      </c>
    </row>
    <row r="36" spans="1:2" ht="16.5" thickBot="1" x14ac:dyDescent="0.3">
      <c r="A36" s="97" t="s">
        <v>167</v>
      </c>
      <c r="B36" s="217">
        <f>'3.4. Паспорт фин осв ввод'!U30*1.18</f>
        <v>0.92158492059999997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0.95282508739999994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0.92158492059999997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2026-08-05T08:26:59Z</dcterms:modified>
</cp:coreProperties>
</file>